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2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H17" i="3"/>
  <c r="F17"/>
  <c r="E17"/>
  <c r="J17" s="1"/>
  <c r="B17"/>
  <c r="D17" s="1"/>
  <c r="J16"/>
  <c r="J18"/>
  <c r="J19"/>
  <c r="J20"/>
  <c r="D16"/>
  <c r="G16" s="1"/>
  <c r="D18"/>
  <c r="G18" s="1"/>
  <c r="D19"/>
  <c r="D20"/>
  <c r="G20" s="1"/>
  <c r="C16"/>
  <c r="C17"/>
  <c r="C18"/>
  <c r="C19"/>
  <c r="G19" s="1"/>
  <c r="C20"/>
  <c r="L15" i="2"/>
  <c r="J10" i="3"/>
  <c r="J11"/>
  <c r="J12"/>
  <c r="J13"/>
  <c r="J14"/>
  <c r="J15"/>
  <c r="D10"/>
  <c r="D11"/>
  <c r="D12"/>
  <c r="D13"/>
  <c r="D14"/>
  <c r="D15"/>
  <c r="C10"/>
  <c r="G10" s="1"/>
  <c r="C11"/>
  <c r="G11" s="1"/>
  <c r="C12"/>
  <c r="G12" s="1"/>
  <c r="C13"/>
  <c r="G13" s="1"/>
  <c r="C14"/>
  <c r="G14" s="1"/>
  <c r="C15"/>
  <c r="G15" s="1"/>
  <c r="L14" i="2"/>
  <c r="L13"/>
  <c r="H12" i="4"/>
  <c r="F12"/>
  <c r="E12"/>
  <c r="J12" s="1"/>
  <c r="B12"/>
  <c r="I16" i="2"/>
  <c r="I17"/>
  <c r="I18"/>
  <c r="F13"/>
  <c r="F14"/>
  <c r="F15"/>
  <c r="F16"/>
  <c r="F17"/>
  <c r="F18"/>
  <c r="E13"/>
  <c r="I13" s="1"/>
  <c r="E14"/>
  <c r="I14" s="1"/>
  <c r="E15"/>
  <c r="I15" s="1"/>
  <c r="E16"/>
  <c r="E17"/>
  <c r="E18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8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D8"/>
  <c r="D9"/>
  <c r="C8"/>
  <c r="G8" s="1"/>
  <c r="C9"/>
  <c r="G9" s="1"/>
  <c r="I8" i="2"/>
  <c r="L8"/>
  <c r="E8"/>
  <c r="F8"/>
  <c r="I7"/>
  <c r="L7"/>
  <c r="F7"/>
  <c r="E7"/>
  <c r="J7" i="3"/>
  <c r="D7"/>
  <c r="C7"/>
  <c r="J6" i="6"/>
  <c r="J3"/>
  <c r="J4"/>
  <c r="J5"/>
  <c r="G3"/>
  <c r="G4"/>
  <c r="G5"/>
  <c r="J3" i="5"/>
  <c r="J4"/>
  <c r="J5"/>
  <c r="G3"/>
  <c r="G4"/>
  <c r="G5"/>
  <c r="J3" i="4"/>
  <c r="J4"/>
  <c r="J5"/>
  <c r="J3" i="3"/>
  <c r="J4"/>
  <c r="J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G5" s="1"/>
  <c r="D4"/>
  <c r="C4"/>
  <c r="G4" s="1"/>
  <c r="D3"/>
  <c r="C3"/>
  <c r="G3" s="1"/>
  <c r="J2"/>
  <c r="C2"/>
  <c r="G2" s="1"/>
  <c r="G6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G17" i="3" l="1"/>
  <c r="J6"/>
  <c r="G7"/>
  <c r="C6" i="4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<sst xmlns="http://schemas.openxmlformats.org/spreadsheetml/2006/main" count="68" uniqueCount="27">
  <si>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</si>
  <si>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</si>
  <si>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</si>
  <si>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</si>
  <si>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</si>
  <si>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</si>
  <si>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</si>
  <si>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</si>
  <si>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</si>
  <si>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</si>
  <si>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</si>
  <si>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</si>
  <si>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</si>
  <si>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</si>
  <si>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</si>
  <si>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</si>
  <si>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</si>
  <si>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</si>
  <si>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</si>
  <si>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</si>
  <si>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</si>
  <si>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</si>
  <si>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</si>
  <si>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</si>
  <si>
    <t>Feb Total</t>
  </si>
  <si>
    <t>Mar total</t>
  </si>
  <si>
    <t>1st Qtr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</si>
</sst>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5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  <xf numFmtId="14" fontId="0" fillId="7" borderId="0" xfId="0" applyNumberFormat="1" applyFill="1"/>
    <xf numFmtId="44" fontId="0" fillId="7" borderId="0" xfId="1" applyFont="1" applyFill="1"/>
    <xf numFmtId="44" fontId="0" fillId="7" borderId="2" xfId="1" applyFont="1" applyFill="1" applyBorder="1"/>
    <xf numFmtId="0" fontId="0" fillId="7" borderId="0" xfId="0" applyFill="1"/>
    <xf numFmtId="44" fontId="0" fillId="7" borderId="5" xfId="1" applyFont="1" applyFill="1" applyBorder="1"/>
    <xf numFmtId="0" fontId="0" fillId="7" borderId="6" xfId="0" applyFill="1" applyBorder="1"/>
    <xf numFmtId="44" fontId="8" fillId="6" borderId="2" xfId="1" applyFont="1" applyFill="1" applyBorder="1"/>
    <xf numFmtId="44" fontId="8" fillId="3" borderId="2" xfId="1" applyFont="1" applyFill="1" applyBorder="1"/>
    <xf numFmtId="44" fontId="8" fillId="4" borderId="5" xfId="1" applyFont="1" applyFill="1" applyBorder="1"/>
    <xf numFmtId="0" fontId="8" fillId="4" borderId="6" xfId="0" applyFont="1" applyFill="1" applyBorder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16" sqref="J16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5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A14" s="6">
        <v>40620</v>
      </c>
      <c r="B14" s="3">
        <v>6386.45</v>
      </c>
      <c r="C14" s="3">
        <v>102.16</v>
      </c>
      <c r="D14" s="3">
        <v>6284.29</v>
      </c>
      <c r="E14" s="37">
        <f t="shared" si="0"/>
        <v>653.56615999999997</v>
      </c>
      <c r="F14" s="37">
        <f t="shared" si="1"/>
        <v>182.24441000000002</v>
      </c>
      <c r="G14" s="3">
        <v>623</v>
      </c>
      <c r="H14" s="3">
        <v>346</v>
      </c>
      <c r="I14" s="8">
        <f t="shared" si="2"/>
        <v>1458.8105700000001</v>
      </c>
      <c r="J14" s="3">
        <v>35.840000000000003</v>
      </c>
      <c r="L14" s="5">
        <f t="shared" si="3"/>
        <v>1458.8105700000001</v>
      </c>
    </row>
    <row r="15" spans="1:12">
      <c r="A15" s="6">
        <v>40627</v>
      </c>
      <c r="B15" s="3">
        <v>6254</v>
      </c>
      <c r="C15" s="3">
        <v>102.16</v>
      </c>
      <c r="D15" s="3">
        <v>6151.84</v>
      </c>
      <c r="E15" s="37">
        <f t="shared" si="0"/>
        <v>639.79135999999994</v>
      </c>
      <c r="F15" s="37">
        <f t="shared" si="1"/>
        <v>178.40336000000002</v>
      </c>
      <c r="G15" s="3">
        <v>604</v>
      </c>
      <c r="H15" s="3">
        <v>335</v>
      </c>
      <c r="I15" s="8">
        <f t="shared" si="2"/>
        <v>1422.19472</v>
      </c>
      <c r="J15" s="3">
        <v>32.33</v>
      </c>
      <c r="L15" s="5">
        <f t="shared" si="3"/>
        <v>1422.19472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</row>
    <row r="17" spans="5:9">
      <c r="E17" s="37">
        <f t="shared" si="0"/>
        <v>0</v>
      </c>
      <c r="F17" s="37">
        <f t="shared" si="1"/>
        <v>0</v>
      </c>
      <c r="I17" s="8">
        <f t="shared" si="2"/>
        <v>0</v>
      </c>
    </row>
    <row r="18" spans="5:9">
      <c r="E18" s="37">
        <f t="shared" si="0"/>
        <v>0</v>
      </c>
      <c r="F18" s="37">
        <f t="shared" si="1"/>
        <v>0</v>
      </c>
      <c r="I18" s="8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A29" sqref="A29"/>
    </sheetView>
  </sheetViews>
  <sheetFormatPr defaultRowHeight="15"/>
  <cols>
    <col min="1" max="1" width="11.28515625" customWidth="1"/>
    <col min="2" max="2" width="15.28515625" style="3" customWidth="1"/>
    <col min="3" max="3" width="15.28515625" style="32" customWidth="1"/>
    <col min="4" max="4" width="15" style="32" customWidth="1"/>
    <col min="5" max="6" width="12.42578125" style="3" customWidth="1"/>
    <col min="7" max="7" width="14.7109375" style="8" customWidth="1"/>
    <col min="8" max="8" width="12.42578125" style="3" customWidth="1"/>
    <col min="9" max="9" width="8.42578125" customWidth="1"/>
    <col min="10" max="10" width="17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E2" s="3">
        <v>777</v>
      </c>
      <c r="F2" s="3">
        <v>392</v>
      </c>
      <c r="G2" s="8">
        <f>SUM(C2+D2+E2)</f>
        <v>1692.9576999999999</v>
      </c>
      <c r="H2" s="3">
        <v>55.1</v>
      </c>
      <c r="J2" s="20">
        <f>B2*0.133+E2</f>
        <v>1692.9576999999999</v>
      </c>
      <c r="K2" s="21" t="s">
        <v>14</v>
      </c>
    </row>
    <row r="3" spans="1:11">
      <c r="A3" s="6">
        <v>40562</v>
      </c>
      <c r="B3" s="3">
        <v>5532.89</v>
      </c>
      <c r="C3" s="32">
        <f t="shared" ref="C3:C20" si="0">B3*0.104</f>
        <v>575.42056000000002</v>
      </c>
      <c r="D3" s="32">
        <f t="shared" ref="D3:D20" si="1">B3*0.029</f>
        <v>160.45381</v>
      </c>
      <c r="E3" s="3">
        <v>530.80999999999995</v>
      </c>
      <c r="F3" s="3">
        <v>275</v>
      </c>
      <c r="G3" s="8">
        <f t="shared" ref="G3:G20" si="2">SUM(C3+D3+E3)</f>
        <v>1266.6843699999999</v>
      </c>
      <c r="H3" s="3">
        <v>44.26</v>
      </c>
      <c r="J3" s="20">
        <f t="shared" ref="J3:J8" si="3">B3*0.133+E3</f>
        <v>1266.6843699999999</v>
      </c>
    </row>
    <row r="4" spans="1:11">
      <c r="A4" s="6">
        <v>40555</v>
      </c>
      <c r="B4" s="3">
        <v>6560.51</v>
      </c>
      <c r="C4" s="32">
        <f t="shared" si="0"/>
        <v>682.29304000000002</v>
      </c>
      <c r="D4" s="32">
        <f t="shared" si="1"/>
        <v>190.25479000000001</v>
      </c>
      <c r="E4" s="3">
        <v>726</v>
      </c>
      <c r="F4" s="3">
        <v>370</v>
      </c>
      <c r="G4" s="8">
        <f t="shared" si="2"/>
        <v>1598.54783</v>
      </c>
      <c r="H4" s="3">
        <v>52.48</v>
      </c>
      <c r="J4" s="20">
        <f t="shared" si="3"/>
        <v>1598.54783</v>
      </c>
    </row>
    <row r="5" spans="1:11">
      <c r="A5" s="6">
        <v>40569</v>
      </c>
      <c r="B5" s="3">
        <v>6620.13</v>
      </c>
      <c r="C5" s="32">
        <f t="shared" si="0"/>
        <v>688.49351999999999</v>
      </c>
      <c r="D5" s="32">
        <f t="shared" si="1"/>
        <v>191.98377000000002</v>
      </c>
      <c r="E5" s="3">
        <v>740</v>
      </c>
      <c r="F5" s="3">
        <v>373</v>
      </c>
      <c r="G5" s="8">
        <f t="shared" si="2"/>
        <v>1620.47729</v>
      </c>
      <c r="H5" s="3">
        <v>52.96</v>
      </c>
      <c r="J5" s="20">
        <f t="shared" si="3"/>
        <v>1620.47729</v>
      </c>
    </row>
    <row r="6" spans="1:11" s="10" customFormat="1" ht="23.25" customHeight="1">
      <c r="A6" s="10" t="s">
        <v>11</v>
      </c>
      <c r="B6" s="11">
        <f t="shared" ref="B6:H6" si="4">SUM(B2:B5)</f>
        <v>25600.430000000004</v>
      </c>
      <c r="C6" s="33">
        <f t="shared" si="4"/>
        <v>2662.44472</v>
      </c>
      <c r="D6" s="33">
        <f t="shared" si="4"/>
        <v>742.41246999999998</v>
      </c>
      <c r="E6" s="11">
        <f t="shared" si="4"/>
        <v>2773.81</v>
      </c>
      <c r="F6" s="11">
        <f t="shared" si="4"/>
        <v>1410</v>
      </c>
      <c r="G6" s="8">
        <f t="shared" si="4"/>
        <v>6178.6671899999992</v>
      </c>
      <c r="H6" s="11">
        <f t="shared" si="4"/>
        <v>204.8</v>
      </c>
      <c r="J6" s="22">
        <f>SUM(J2:J5)</f>
        <v>6178.6671899999992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 s="46" customFormat="1">
      <c r="A8" s="43">
        <v>40583</v>
      </c>
      <c r="B8" s="44"/>
      <c r="C8" s="45">
        <f t="shared" si="0"/>
        <v>0</v>
      </c>
      <c r="D8" s="45">
        <f t="shared" si="1"/>
        <v>0</v>
      </c>
      <c r="E8" s="44"/>
      <c r="F8" s="44"/>
      <c r="G8" s="45">
        <f t="shared" si="2"/>
        <v>0</v>
      </c>
      <c r="H8" s="44"/>
      <c r="J8" s="47">
        <f t="shared" si="3"/>
        <v>0</v>
      </c>
      <c r="K8" s="48"/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>B9*0.133+E9</f>
        <v>1451.0848500000002</v>
      </c>
    </row>
    <row r="10" spans="1:11">
      <c r="A10" s="6">
        <v>40597</v>
      </c>
      <c r="B10" s="3">
        <v>7498.58</v>
      </c>
      <c r="C10" s="32">
        <f t="shared" si="0"/>
        <v>779.85231999999996</v>
      </c>
      <c r="D10" s="32">
        <f t="shared" si="1"/>
        <v>217.45882</v>
      </c>
      <c r="E10" s="3">
        <v>876</v>
      </c>
      <c r="F10" s="3">
        <v>426</v>
      </c>
      <c r="G10" s="8">
        <f t="shared" si="2"/>
        <v>1873.31114</v>
      </c>
      <c r="H10" s="3">
        <v>30.01</v>
      </c>
      <c r="J10" s="20">
        <f t="shared" ref="J10:J20" si="5">B10*0.133+E10</f>
        <v>1873.31114</v>
      </c>
    </row>
    <row r="11" spans="1:11" s="10" customFormat="1">
      <c r="A11" s="10" t="s">
        <v>24</v>
      </c>
      <c r="B11" s="11"/>
      <c r="C11" s="33">
        <f t="shared" si="0"/>
        <v>0</v>
      </c>
      <c r="D11" s="33">
        <f t="shared" si="1"/>
        <v>0</v>
      </c>
      <c r="E11" s="11"/>
      <c r="F11" s="11"/>
      <c r="G11" s="12">
        <f t="shared" si="2"/>
        <v>0</v>
      </c>
      <c r="H11" s="11"/>
      <c r="J11" s="22">
        <f t="shared" si="5"/>
        <v>0</v>
      </c>
      <c r="K11" s="23"/>
    </row>
    <row r="12" spans="1:11" ht="23.25" customHeight="1">
      <c r="A12" s="6">
        <v>40604</v>
      </c>
      <c r="B12" s="3">
        <v>7195.4</v>
      </c>
      <c r="C12" s="32">
        <f t="shared" si="0"/>
        <v>748.32159999999988</v>
      </c>
      <c r="D12" s="32">
        <f t="shared" si="1"/>
        <v>208.66659999999999</v>
      </c>
      <c r="E12" s="3">
        <v>853</v>
      </c>
      <c r="F12" s="3">
        <v>415</v>
      </c>
      <c r="G12" s="8">
        <f t="shared" si="2"/>
        <v>1809.9881999999998</v>
      </c>
      <c r="H12" s="3">
        <v>49.77</v>
      </c>
      <c r="J12" s="20">
        <f t="shared" si="5"/>
        <v>1809.9882</v>
      </c>
    </row>
    <row r="13" spans="1:11">
      <c r="A13" s="6">
        <v>40611</v>
      </c>
      <c r="B13" s="3">
        <v>6635.13</v>
      </c>
      <c r="C13" s="32">
        <f t="shared" si="0"/>
        <v>690.05351999999993</v>
      </c>
      <c r="D13" s="32">
        <f t="shared" si="1"/>
        <v>192.41877000000002</v>
      </c>
      <c r="E13" s="3">
        <v>759</v>
      </c>
      <c r="F13" s="3">
        <v>374</v>
      </c>
      <c r="G13" s="8">
        <f t="shared" si="2"/>
        <v>1641.4722899999999</v>
      </c>
      <c r="H13" s="3">
        <v>35.299999999999997</v>
      </c>
      <c r="J13" s="20">
        <f t="shared" si="5"/>
        <v>1641.4722900000002</v>
      </c>
    </row>
    <row r="14" spans="1:11">
      <c r="A14" s="6">
        <v>40618</v>
      </c>
      <c r="B14" s="3">
        <v>7198.58</v>
      </c>
      <c r="C14" s="32">
        <f t="shared" si="0"/>
        <v>748.65231999999992</v>
      </c>
      <c r="D14" s="32">
        <f t="shared" si="1"/>
        <v>208.75882000000001</v>
      </c>
      <c r="E14" s="3">
        <v>851</v>
      </c>
      <c r="F14" s="3">
        <v>414</v>
      </c>
      <c r="G14" s="8">
        <f t="shared" si="2"/>
        <v>1808.4111399999999</v>
      </c>
      <c r="H14" s="3">
        <v>27.61</v>
      </c>
      <c r="J14" s="20">
        <f t="shared" si="5"/>
        <v>1808.4111400000002</v>
      </c>
    </row>
    <row r="15" spans="1:11">
      <c r="A15" s="6">
        <v>40625</v>
      </c>
      <c r="B15" s="3">
        <v>6729.45</v>
      </c>
      <c r="C15" s="32">
        <f t="shared" si="0"/>
        <v>699.86279999999999</v>
      </c>
      <c r="D15" s="32">
        <f t="shared" si="1"/>
        <v>195.15405000000001</v>
      </c>
      <c r="E15" s="3">
        <v>778</v>
      </c>
      <c r="F15" s="3">
        <v>382</v>
      </c>
      <c r="G15" s="8">
        <f t="shared" si="2"/>
        <v>1673.01685</v>
      </c>
      <c r="H15" s="3">
        <v>12.98</v>
      </c>
      <c r="J15" s="20">
        <f t="shared" si="5"/>
        <v>1673.01685</v>
      </c>
    </row>
    <row r="16" spans="1:11">
      <c r="A16" s="6">
        <v>40632</v>
      </c>
      <c r="B16" s="3">
        <v>6826.02</v>
      </c>
      <c r="C16" s="32">
        <f t="shared" si="0"/>
        <v>709.90607999999997</v>
      </c>
      <c r="D16" s="32">
        <f t="shared" si="1"/>
        <v>197.95458000000002</v>
      </c>
      <c r="E16" s="3">
        <v>786</v>
      </c>
      <c r="F16" s="3">
        <v>388</v>
      </c>
      <c r="G16" s="8">
        <f t="shared" si="2"/>
        <v>1693.8606600000001</v>
      </c>
      <c r="H16" s="3">
        <v>7.81</v>
      </c>
      <c r="J16" s="20">
        <f t="shared" si="5"/>
        <v>1693.8606600000001</v>
      </c>
    </row>
    <row r="17" spans="1:11" s="10" customFormat="1">
      <c r="A17" s="10" t="s">
        <v>25</v>
      </c>
      <c r="B17" s="11">
        <f>SUM(B12:B16)</f>
        <v>34584.58</v>
      </c>
      <c r="C17" s="33">
        <f t="shared" si="0"/>
        <v>3596.7963199999999</v>
      </c>
      <c r="D17" s="33">
        <f t="shared" si="1"/>
        <v>1002.9528200000001</v>
      </c>
      <c r="E17" s="11">
        <f>SUM(E12:E16)</f>
        <v>4027</v>
      </c>
      <c r="F17" s="11">
        <f>SUM(F12:F16)</f>
        <v>1973</v>
      </c>
      <c r="G17" s="12">
        <f t="shared" si="2"/>
        <v>8626.7491399999999</v>
      </c>
      <c r="H17" s="11">
        <f>SUM(H12:H16)</f>
        <v>133.47</v>
      </c>
      <c r="J17" s="22">
        <f t="shared" si="5"/>
        <v>8626.7491399999999</v>
      </c>
      <c r="K17" s="23"/>
    </row>
    <row r="18" spans="1:11" s="34" customFormat="1" ht="24.75" customHeight="1">
      <c r="A18" s="34" t="s">
        <v>26</v>
      </c>
      <c r="B18" s="35"/>
      <c r="C18" s="49">
        <f t="shared" si="0"/>
        <v>0</v>
      </c>
      <c r="D18" s="49">
        <f t="shared" si="1"/>
        <v>0</v>
      </c>
      <c r="E18" s="35"/>
      <c r="F18" s="35"/>
      <c r="G18" s="50">
        <f t="shared" si="2"/>
        <v>0</v>
      </c>
      <c r="H18" s="35"/>
      <c r="J18" s="51">
        <f t="shared" si="5"/>
        <v>0</v>
      </c>
      <c r="K18" s="52"/>
    </row>
    <row r="19" spans="1:11">
      <c r="C19" s="32">
        <f t="shared" si="0"/>
        <v>0</v>
      </c>
      <c r="D19" s="32">
        <f t="shared" si="1"/>
        <v>0</v>
      </c>
      <c r="G19" s="8">
        <f t="shared" si="2"/>
        <v>0</v>
      </c>
      <c r="J19" s="20">
        <f t="shared" si="5"/>
        <v>0</v>
      </c>
    </row>
    <row r="20" spans="1:11">
      <c r="C20" s="32">
        <f t="shared" si="0"/>
        <v>0</v>
      </c>
      <c r="D20" s="32">
        <f t="shared" si="1"/>
        <v>0</v>
      </c>
      <c r="G20" s="8">
        <f t="shared" si="2"/>
        <v>0</v>
      </c>
      <c r="J20" s="20">
        <f t="shared" si="5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14" sqref="A14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3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3:10">
      <c r="C18" s="32">
        <f t="shared" si="0"/>
        <v>0</v>
      </c>
      <c r="D18" s="32">
        <f t="shared" si="1"/>
        <v>0</v>
      </c>
      <c r="G18" s="8">
        <f t="shared" si="2"/>
        <v>0</v>
      </c>
      <c r="J18" s="3">
        <f t="shared" si="3"/>
        <v>0</v>
      </c>
    </row>
    <row r="19" spans="3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3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3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3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3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3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3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3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3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2011-03-28T23:14:34Z</dcterms:modified>
</cp:coreProperties>
</file>